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04" i="1" l="1"/>
  <c r="G104" i="1"/>
  <c r="F104" i="1"/>
  <c r="E104" i="1"/>
  <c r="H103" i="1"/>
  <c r="G103" i="1"/>
  <c r="F103" i="1"/>
  <c r="H117" i="1"/>
  <c r="E98" i="1"/>
  <c r="F98" i="1"/>
  <c r="G98" i="1"/>
  <c r="H98" i="1"/>
  <c r="E99" i="1"/>
  <c r="F99" i="1"/>
  <c r="G99" i="1"/>
  <c r="H99" i="1"/>
  <c r="E100" i="1"/>
  <c r="F100" i="1"/>
  <c r="G100" i="1"/>
  <c r="H100" i="1"/>
  <c r="E101" i="1"/>
  <c r="F101" i="1"/>
  <c r="G101" i="1"/>
  <c r="H101" i="1"/>
  <c r="E102" i="1"/>
  <c r="F102" i="1"/>
  <c r="G102" i="1"/>
  <c r="H102" i="1"/>
  <c r="E105" i="1"/>
  <c r="F105" i="1"/>
  <c r="G105" i="1"/>
  <c r="H105" i="1"/>
  <c r="E110" i="1"/>
  <c r="F110" i="1"/>
  <c r="G110" i="1"/>
  <c r="H110" i="1"/>
  <c r="E111" i="1"/>
  <c r="F111" i="1"/>
  <c r="G111" i="1"/>
  <c r="H111" i="1"/>
  <c r="E113" i="1"/>
  <c r="F113" i="1"/>
  <c r="G113" i="1"/>
  <c r="H113" i="1"/>
  <c r="E114" i="1"/>
  <c r="F114" i="1"/>
  <c r="G114" i="1"/>
  <c r="H114" i="1"/>
  <c r="E117" i="1"/>
  <c r="F117" i="1"/>
  <c r="G117" i="1"/>
  <c r="E118" i="1"/>
  <c r="F118" i="1"/>
  <c r="G118" i="1"/>
  <c r="H118" i="1"/>
  <c r="E121" i="1"/>
  <c r="F121" i="1"/>
  <c r="G121" i="1"/>
  <c r="H121" i="1"/>
  <c r="E122" i="1"/>
  <c r="E119" i="1" s="1"/>
  <c r="F122" i="1"/>
  <c r="F119" i="1" s="1"/>
  <c r="G122" i="1"/>
  <c r="G119" i="1" s="1"/>
  <c r="H122" i="1"/>
  <c r="H119" i="1" s="1"/>
  <c r="F11" i="1" l="1"/>
  <c r="G11" i="1"/>
  <c r="H11" i="1"/>
</calcChain>
</file>

<file path=xl/sharedStrings.xml><?xml version="1.0" encoding="utf-8"?>
<sst xmlns="http://schemas.openxmlformats.org/spreadsheetml/2006/main" count="228" uniqueCount="209">
  <si>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</si>
  <si>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</si>
  <si>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</si>
  <si>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</si>
  <si>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</si>
  <si>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</si>
  <si>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</si>
  <si>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</si>
  <si>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</si>
  <si>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</si>
  <si>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</si>
  <si>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</si>
  <si>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</si>
  <si>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</si>
  <si>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</si>
  <si>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</si>
  <si>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</si>
  <si>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</si>
  <si>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</si>
  <si>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</si>
  <si>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</si>
  <si>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</si>
  <si>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</si>
  <si>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</si>
  <si>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</si>
  <si>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</si>
  <si>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</si>
  <si>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</si>
  <si>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</si>
  <si>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</si>
  <si>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</si>
  <si>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</si>
  <si>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</si>
  <si>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</si>
  <si>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</si>
  <si>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</si>
  <si>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</si>
  <si>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</si>
  <si>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</si>
  <si>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</si>
  <si>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</si>
  <si>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</si>
  <si>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</si>
  <si>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</si>
  <si>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</si>
  <si>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</si>
  <si>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</si>
  <si>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</si>
  <si>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</si>
  <si>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</si>
  <si>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</si>
  <si>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</si>
  <si>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</si>
  <si>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</si>
  <si>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</si>
  <si>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</si>
  <si>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</si>
  <si>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</si>
  <si>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</si>
  <si>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</si>
  <si>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</si>
  <si>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</si>
  <si>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</si>
  <si>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</si>
  <si>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</si>
  <si>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</si>
  <si>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</si>
  <si>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</si>
  <si>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</si>
  <si>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</si>
  <si>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</si>
  <si>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</si>
  <si>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</si>
  <si>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</si>
  <si>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</si>
  <si>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</si>
  <si>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</si>
  <si>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</si>
  <si>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</si>
  <si>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</si>
  <si>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</si>
  <si>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</si>
  <si>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</si>
  <si>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</si>
  <si>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</si>
  <si>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</si>
  <si>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</si>
  <si>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</si>
  <si>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</si>
  <si>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</si>
  <si>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</si>
  <si>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</si>
  <si>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</si>
  <si>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</si>
  <si>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</si>
  <si>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</si>
  <si>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</si>
  <si>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</si>
  <si>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</si>
  <si>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</si>
  <si>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</si>
  <si>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</si>
  <si>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</si>
  <si>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</si>
  <si>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</si>
  <si>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</si>
  <si>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</si>
  <si>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</si>
  <si>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</si>
  <si>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</si>
  <si>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</si>
  <si>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</si>
  <si>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</si>
  <si>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</si>
  <si>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</si>
  <si>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</si>
  <si>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</si>
  <si>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</si>
  <si>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</si>
  <si>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</si>
  <si>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</si>
  <si>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</si>
  <si>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</si>
  <si>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</si>
  <si>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</si>
  <si>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</si>
  <si>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</si>
  <si>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</si>
  <si>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</si>
  <si>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</si>
  <si>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</si>
  <si>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</si>
  <si>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</si>
  <si>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</si>
  <si>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</si>
  <si>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</si>
  <si>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</si>
  <si>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</si>
  <si>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</si>
  <si>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</si>
  <si>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</si>
  <si>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</si>
  <si>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</si>
  <si>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</si>
  <si>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</si>
  <si>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</si>
  <si>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</si>
  <si>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</si>
  <si>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</si>
  <si>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</si>
  <si>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</si>
  <si>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</si>
  <si>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</si>
  <si>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</si>
  <si>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</si>
  <si>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</si>
  <si>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</si>
  <si>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</si>
  <si>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</si>
  <si>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</si>
  <si>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</si>
  <si>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</si>
  <si>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</si>
  <si>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</si>
  <si>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</si>
  <si>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</si>
  <si>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</si>
  <si>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</si>
  <si>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</si>
  <si>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</si>
  <si>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</si>
  <si>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</si>
  <si>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</si>
  <si>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</si>
  <si>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</si>
  <si>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</si>
  <si>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</si>
  <si>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</si>
  <si>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</si>
  <si>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</si>
  <si>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</si>
  <si>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</si>
  <si>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</si>
  <si>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</si>
  <si>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</si>
  <si>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</si>
  <si>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</si>
  <si>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</si>
  <si>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</si>
  <si>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</si>
  <si>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</si>
  <si>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</si>
  <si>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</si>
  <si>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</si>
  <si>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</si>
  <si>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</si>
  <si>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</si>
  <si>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</si>
  <si>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</si>
  <si>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</si>
  <si>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</si>
  <si>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</si>
  <si>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</si>
  <si>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</si>
  <si>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</si>
  <si>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</si>
  <si>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TRUST INTERNATIONAL TRANSPORT</t>
  </si>
  <si>
    <t>-</t>
  </si>
  <si>
    <t>الثقة للنقل الدولي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</si>
</sst>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A91" workbookViewId="0">
      <selection activeCell="E104" sqref="E104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131055</v>
      </c>
      <c r="G2" s="1"/>
      <c r="H2" s="2"/>
      <c r="I2" s="3" t="s">
        <v>208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 t="s">
        <v>207</v>
      </c>
      <c r="F6" s="13">
        <v>0.15</v>
      </c>
      <c r="G6" s="13">
        <v>1</v>
      </c>
      <c r="H6" s="13">
        <v>0.52</v>
      </c>
      <c r="I6" s="14" t="s">
        <v>5</v>
      </c>
    </row>
    <row r="7" spans="4:9" ht="15.75">
      <c r="D7" s="12" t="s">
        <v>6</v>
      </c>
      <c r="E7" s="15">
        <v>0</v>
      </c>
      <c r="F7" s="15">
        <v>0</v>
      </c>
      <c r="G7" s="15">
        <v>710.8</v>
      </c>
      <c r="H7" s="15">
        <v>1110.2</v>
      </c>
      <c r="I7" s="14" t="s">
        <v>7</v>
      </c>
    </row>
    <row r="8" spans="4:9" ht="15.75">
      <c r="D8" s="12" t="s">
        <v>8</v>
      </c>
      <c r="E8" s="15">
        <v>0</v>
      </c>
      <c r="F8" s="15">
        <v>0</v>
      </c>
      <c r="G8" s="15">
        <v>5072</v>
      </c>
      <c r="H8" s="15">
        <v>10100</v>
      </c>
      <c r="I8" s="14" t="s">
        <v>9</v>
      </c>
    </row>
    <row r="9" spans="4:9" ht="15.75">
      <c r="D9" s="12" t="s">
        <v>10</v>
      </c>
      <c r="E9" s="15">
        <v>0</v>
      </c>
      <c r="F9" s="15">
        <v>0</v>
      </c>
      <c r="G9" s="15">
        <v>2</v>
      </c>
      <c r="H9" s="15">
        <v>9</v>
      </c>
      <c r="I9" s="14" t="s">
        <v>11</v>
      </c>
    </row>
    <row r="10" spans="4:9" ht="15.75">
      <c r="D10" s="12" t="s">
        <v>12</v>
      </c>
      <c r="E10" s="15">
        <v>500000</v>
      </c>
      <c r="F10" s="15">
        <v>500000</v>
      </c>
      <c r="G10" s="15">
        <v>500000</v>
      </c>
      <c r="H10" s="15">
        <v>500000</v>
      </c>
      <c r="I10" s="14" t="s">
        <v>13</v>
      </c>
    </row>
    <row r="11" spans="4:9" ht="15.75">
      <c r="D11" s="12" t="s">
        <v>14</v>
      </c>
      <c r="E11" s="15">
        <v>0</v>
      </c>
      <c r="F11" s="15">
        <f t="shared" ref="F11:G11" si="0">+F6*F10</f>
        <v>75000</v>
      </c>
      <c r="G11" s="15">
        <f t="shared" si="0"/>
        <v>500000</v>
      </c>
      <c r="H11" s="15">
        <f>+H6*H10</f>
        <v>260000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0</v>
      </c>
      <c r="F16" s="25">
        <v>0</v>
      </c>
      <c r="G16" s="25">
        <v>27</v>
      </c>
      <c r="H16" s="25">
        <v>7340</v>
      </c>
      <c r="I16" s="11" t="s">
        <v>21</v>
      </c>
    </row>
    <row r="17" spans="4:9" ht="15.75">
      <c r="D17" s="12" t="s">
        <v>22</v>
      </c>
      <c r="E17" s="26">
        <v>367334</v>
      </c>
      <c r="F17" s="26">
        <v>359394</v>
      </c>
      <c r="G17" s="26">
        <v>366634</v>
      </c>
      <c r="H17" s="26">
        <v>399277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405681</v>
      </c>
      <c r="F23" s="26">
        <v>397741</v>
      </c>
      <c r="G23" s="26">
        <v>405008</v>
      </c>
      <c r="H23" s="26">
        <v>445549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9847</v>
      </c>
      <c r="F25" s="26">
        <v>12754</v>
      </c>
      <c r="G25" s="26">
        <v>17049</v>
      </c>
      <c r="H25" s="26">
        <v>22002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9847</v>
      </c>
      <c r="F28" s="26">
        <v>12754</v>
      </c>
      <c r="G28" s="26">
        <v>17049</v>
      </c>
      <c r="H28" s="26">
        <v>22002</v>
      </c>
      <c r="I28" s="14" t="s">
        <v>45</v>
      </c>
    </row>
    <row r="29" spans="4:9" ht="15.75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415528</v>
      </c>
      <c r="F30" s="29">
        <v>410495</v>
      </c>
      <c r="G30" s="29">
        <v>422057</v>
      </c>
      <c r="H30" s="29">
        <v>467551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0</v>
      </c>
      <c r="F35" s="25">
        <v>0</v>
      </c>
      <c r="G35" s="25">
        <v>0</v>
      </c>
      <c r="H35" s="25">
        <v>0</v>
      </c>
      <c r="I35" s="11" t="s">
        <v>55</v>
      </c>
    </row>
    <row r="36" spans="4:9" ht="15.75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75">
      <c r="D39" s="12" t="s">
        <v>62</v>
      </c>
      <c r="E39" s="26">
        <v>124594</v>
      </c>
      <c r="F39" s="26">
        <v>122266</v>
      </c>
      <c r="G39" s="26">
        <v>120815</v>
      </c>
      <c r="H39" s="26">
        <v>87445</v>
      </c>
      <c r="I39" s="14" t="s">
        <v>63</v>
      </c>
    </row>
    <row r="40" spans="4:9" ht="15.75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124594</v>
      </c>
      <c r="F43" s="29">
        <v>122266</v>
      </c>
      <c r="G43" s="29">
        <v>120815</v>
      </c>
      <c r="H43" s="29">
        <v>87445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500000</v>
      </c>
      <c r="F46" s="25">
        <v>500000</v>
      </c>
      <c r="G46" s="25">
        <v>500000</v>
      </c>
      <c r="H46" s="25">
        <v>500000</v>
      </c>
      <c r="I46" s="11" t="s">
        <v>75</v>
      </c>
    </row>
    <row r="47" spans="4:9" ht="15.75">
      <c r="D47" s="12" t="s">
        <v>76</v>
      </c>
      <c r="E47" s="26">
        <v>500000</v>
      </c>
      <c r="F47" s="26">
        <v>500000</v>
      </c>
      <c r="G47" s="26">
        <v>500000</v>
      </c>
      <c r="H47" s="26">
        <v>500000</v>
      </c>
      <c r="I47" s="14" t="s">
        <v>77</v>
      </c>
    </row>
    <row r="48" spans="4:9" ht="15.75">
      <c r="D48" s="12" t="s">
        <v>78</v>
      </c>
      <c r="E48" s="26">
        <v>500000</v>
      </c>
      <c r="F48" s="26">
        <v>500000</v>
      </c>
      <c r="G48" s="26">
        <v>500000</v>
      </c>
      <c r="H48" s="26">
        <v>500000</v>
      </c>
      <c r="I48" s="14" t="s">
        <v>79</v>
      </c>
    </row>
    <row r="49" spans="4:9" ht="15.75">
      <c r="D49" s="12" t="s">
        <v>80</v>
      </c>
      <c r="E49" s="26">
        <v>271</v>
      </c>
      <c r="F49" s="26">
        <v>94431</v>
      </c>
      <c r="G49" s="26">
        <v>94431</v>
      </c>
      <c r="H49" s="26">
        <v>94431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-209337</v>
      </c>
      <c r="F59" s="26">
        <v>-306202</v>
      </c>
      <c r="G59" s="26">
        <v>-293189</v>
      </c>
      <c r="H59" s="26">
        <v>-214325</v>
      </c>
      <c r="I59" s="14" t="s">
        <v>95</v>
      </c>
    </row>
    <row r="60" spans="4:9" ht="15.75">
      <c r="D60" s="12" t="s">
        <v>96</v>
      </c>
      <c r="E60" s="26">
        <v>290934</v>
      </c>
      <c r="F60" s="26">
        <v>288229</v>
      </c>
      <c r="G60" s="26">
        <v>301242</v>
      </c>
      <c r="H60" s="26">
        <v>380106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415528</v>
      </c>
      <c r="F62" s="29">
        <v>410495</v>
      </c>
      <c r="G62" s="29">
        <v>422057</v>
      </c>
      <c r="H62" s="29">
        <v>467551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0</v>
      </c>
      <c r="F66" s="25">
        <v>0</v>
      </c>
      <c r="G66" s="25">
        <v>0</v>
      </c>
      <c r="H66" s="25">
        <v>0</v>
      </c>
      <c r="I66" s="11" t="s">
        <v>103</v>
      </c>
    </row>
    <row r="67" spans="4:9" ht="15.75">
      <c r="D67" s="12" t="s">
        <v>104</v>
      </c>
      <c r="E67" s="26">
        <v>0</v>
      </c>
      <c r="F67" s="26">
        <v>0</v>
      </c>
      <c r="G67" s="26">
        <v>0</v>
      </c>
      <c r="H67" s="26">
        <v>0</v>
      </c>
      <c r="I67" s="14" t="s">
        <v>105</v>
      </c>
    </row>
    <row r="68" spans="4:9" ht="15.75">
      <c r="D68" s="12" t="s">
        <v>106</v>
      </c>
      <c r="E68" s="26">
        <v>0</v>
      </c>
      <c r="F68" s="26">
        <v>0</v>
      </c>
      <c r="G68" s="26">
        <v>0</v>
      </c>
      <c r="H68" s="26">
        <v>0</v>
      </c>
      <c r="I68" s="14" t="s">
        <v>107</v>
      </c>
    </row>
    <row r="69" spans="4:9" ht="15.75">
      <c r="D69" s="12" t="s">
        <v>108</v>
      </c>
      <c r="E69" s="26">
        <v>13587</v>
      </c>
      <c r="F69" s="26">
        <v>27456</v>
      </c>
      <c r="G69" s="26">
        <v>61226</v>
      </c>
      <c r="H69" s="26">
        <v>122201</v>
      </c>
      <c r="I69" s="14" t="s">
        <v>109</v>
      </c>
    </row>
    <row r="70" spans="4:9" ht="15.75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75">
      <c r="D71" s="12" t="s">
        <v>112</v>
      </c>
      <c r="E71" s="26">
        <v>2909</v>
      </c>
      <c r="F71" s="26">
        <v>4293</v>
      </c>
      <c r="G71" s="26">
        <v>4953</v>
      </c>
      <c r="H71" s="26">
        <v>4953</v>
      </c>
      <c r="I71" s="14" t="s">
        <v>113</v>
      </c>
    </row>
    <row r="72" spans="4:9" ht="15.75">
      <c r="D72" s="12" t="s">
        <v>114</v>
      </c>
      <c r="E72" s="26">
        <v>2909</v>
      </c>
      <c r="F72" s="26">
        <v>4293</v>
      </c>
      <c r="G72" s="26">
        <v>4953</v>
      </c>
      <c r="H72" s="26">
        <v>4953</v>
      </c>
      <c r="I72" s="14" t="s">
        <v>115</v>
      </c>
    </row>
    <row r="73" spans="4:9" ht="15.75">
      <c r="D73" s="12" t="s">
        <v>116</v>
      </c>
      <c r="E73" s="26">
        <v>-16496</v>
      </c>
      <c r="F73" s="26">
        <v>-31749</v>
      </c>
      <c r="G73" s="26">
        <v>-66179</v>
      </c>
      <c r="H73" s="26">
        <v>-127154</v>
      </c>
      <c r="I73" s="14" t="s">
        <v>117</v>
      </c>
    </row>
    <row r="74" spans="4:9" ht="15.75">
      <c r="D74" s="12" t="s">
        <v>118</v>
      </c>
      <c r="E74" s="26">
        <v>19201</v>
      </c>
      <c r="F74" s="26">
        <v>18736</v>
      </c>
      <c r="G74" s="26">
        <v>18917</v>
      </c>
      <c r="H74" s="26">
        <v>51511</v>
      </c>
      <c r="I74" s="14" t="s">
        <v>119</v>
      </c>
    </row>
    <row r="75" spans="4:9" ht="15.75">
      <c r="D75" s="12" t="s">
        <v>120</v>
      </c>
      <c r="E75" s="26">
        <v>0</v>
      </c>
      <c r="F75" s="26">
        <v>0</v>
      </c>
      <c r="G75" s="26">
        <v>31602</v>
      </c>
      <c r="H75" s="26">
        <v>0</v>
      </c>
      <c r="I75" s="14" t="s">
        <v>121</v>
      </c>
    </row>
    <row r="76" spans="4:9" ht="15.75">
      <c r="D76" s="12" t="s">
        <v>122</v>
      </c>
      <c r="E76" s="26">
        <v>2705</v>
      </c>
      <c r="F76" s="26">
        <v>-13013</v>
      </c>
      <c r="G76" s="26">
        <v>-78864</v>
      </c>
      <c r="H76" s="26">
        <v>-75643</v>
      </c>
      <c r="I76" s="14" t="s">
        <v>123</v>
      </c>
    </row>
    <row r="77" spans="4:9" ht="15.75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75">
      <c r="D78" s="12" t="s">
        <v>126</v>
      </c>
      <c r="E78" s="26">
        <v>2705</v>
      </c>
      <c r="F78" s="26">
        <v>-13013</v>
      </c>
      <c r="G78" s="26">
        <v>-78864</v>
      </c>
      <c r="H78" s="26">
        <v>-75643</v>
      </c>
      <c r="I78" s="43" t="s">
        <v>127</v>
      </c>
    </row>
    <row r="79" spans="4:9" ht="15.75">
      <c r="D79" s="12" t="s">
        <v>128</v>
      </c>
      <c r="E79" s="26">
        <v>0</v>
      </c>
      <c r="F79" s="26">
        <v>0</v>
      </c>
      <c r="G79" s="26">
        <v>0</v>
      </c>
      <c r="H79" s="26">
        <v>0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2705</v>
      </c>
      <c r="F83" s="26">
        <v>-13013</v>
      </c>
      <c r="G83" s="26">
        <v>-78864</v>
      </c>
      <c r="H83" s="26">
        <v>-75643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2705</v>
      </c>
      <c r="F85" s="29">
        <v>-13013</v>
      </c>
      <c r="G85" s="29">
        <v>-78864</v>
      </c>
      <c r="H85" s="29">
        <v>-75643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0</v>
      </c>
      <c r="F89" s="25">
        <v>27</v>
      </c>
      <c r="G89" s="25">
        <v>7340</v>
      </c>
      <c r="H89" s="25">
        <v>166815</v>
      </c>
      <c r="I89" s="11" t="s">
        <v>143</v>
      </c>
    </row>
    <row r="90" spans="4:9" ht="15.75">
      <c r="D90" s="12" t="s">
        <v>144</v>
      </c>
      <c r="E90" s="26">
        <v>0</v>
      </c>
      <c r="F90" s="26">
        <v>-27</v>
      </c>
      <c r="G90" s="26">
        <v>-7313</v>
      </c>
      <c r="H90" s="26">
        <v>-165849</v>
      </c>
      <c r="I90" s="14" t="s">
        <v>145</v>
      </c>
    </row>
    <row r="91" spans="4:9" ht="15.75">
      <c r="D91" s="12" t="s">
        <v>146</v>
      </c>
      <c r="E91" s="26">
        <v>0</v>
      </c>
      <c r="F91" s="26">
        <v>0</v>
      </c>
      <c r="G91" s="26">
        <v>0</v>
      </c>
      <c r="H91" s="26">
        <v>6374</v>
      </c>
      <c r="I91" s="14" t="s">
        <v>147</v>
      </c>
    </row>
    <row r="92" spans="4:9" ht="15.75">
      <c r="D92" s="12" t="s">
        <v>148</v>
      </c>
      <c r="E92" s="26">
        <v>0</v>
      </c>
      <c r="F92" s="26">
        <v>0</v>
      </c>
      <c r="G92" s="26">
        <v>0</v>
      </c>
      <c r="H92" s="26">
        <v>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0</v>
      </c>
      <c r="F94" s="29">
        <v>0</v>
      </c>
      <c r="G94" s="29">
        <v>27</v>
      </c>
      <c r="H94" s="29">
        <v>7340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0</v>
      </c>
      <c r="F98" s="10">
        <f>+F8*100/F10</f>
        <v>0</v>
      </c>
      <c r="G98" s="10">
        <f>+G8*100/G10</f>
        <v>1.0144</v>
      </c>
      <c r="H98" s="10">
        <f>+H8*100/H10</f>
        <v>2.02</v>
      </c>
      <c r="I98" s="11" t="s">
        <v>155</v>
      </c>
    </row>
    <row r="99" spans="1:15" ht="15.75">
      <c r="D99" s="12" t="s">
        <v>156</v>
      </c>
      <c r="E99" s="13">
        <f>+E85/E10</f>
        <v>5.4099999999999999E-3</v>
      </c>
      <c r="F99" s="13">
        <f>+F85/F10</f>
        <v>-2.6026000000000001E-2</v>
      </c>
      <c r="G99" s="13">
        <f>+G85/G10</f>
        <v>-0.15772800000000001</v>
      </c>
      <c r="H99" s="13">
        <f>+H85/H10</f>
        <v>-0.151286</v>
      </c>
      <c r="I99" s="14" t="s">
        <v>157</v>
      </c>
    </row>
    <row r="100" spans="1:15" ht="15.7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>
      <c r="D101" s="12" t="s">
        <v>160</v>
      </c>
      <c r="E101" s="13">
        <f>+E60/E10</f>
        <v>0.58186800000000005</v>
      </c>
      <c r="F101" s="13">
        <f>+F60/F10</f>
        <v>0.57645800000000003</v>
      </c>
      <c r="G101" s="13">
        <f>+G60/G10</f>
        <v>0.60248400000000002</v>
      </c>
      <c r="H101" s="13">
        <f>+H60/H10</f>
        <v>0.760212</v>
      </c>
      <c r="I101" s="14" t="s">
        <v>161</v>
      </c>
    </row>
    <row r="102" spans="1:15" ht="15.75">
      <c r="D102" s="12" t="s">
        <v>162</v>
      </c>
      <c r="E102" s="13">
        <f>+E11/E85</f>
        <v>0</v>
      </c>
      <c r="F102" s="13">
        <f>+F11/F85</f>
        <v>-5.7634673019288405</v>
      </c>
      <c r="G102" s="13">
        <f>+G11/G85</f>
        <v>-6.3400284033272465</v>
      </c>
      <c r="H102" s="13">
        <f>+H11/H85</f>
        <v>-3.4371984188887272</v>
      </c>
      <c r="I102" s="14" t="s">
        <v>163</v>
      </c>
    </row>
    <row r="103" spans="1:15" ht="15.75">
      <c r="D103" s="12" t="s">
        <v>164</v>
      </c>
      <c r="E103" s="13" t="s">
        <v>207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>
      <c r="D105" s="16" t="s">
        <v>168</v>
      </c>
      <c r="E105" s="46">
        <f>+E11/E60</f>
        <v>0</v>
      </c>
      <c r="F105" s="46">
        <f>+F11/F60</f>
        <v>0.26020976376422916</v>
      </c>
      <c r="G105" s="46">
        <f>+G11/G60</f>
        <v>1.6597951148910179</v>
      </c>
      <c r="H105" s="46">
        <f>+H11/H60</f>
        <v>0.68401972081472007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 t="s">
        <v>207</v>
      </c>
      <c r="F107" s="51" t="s">
        <v>207</v>
      </c>
      <c r="G107" s="51" t="s">
        <v>207</v>
      </c>
      <c r="H107" s="51" t="s">
        <v>207</v>
      </c>
      <c r="I107" s="11" t="s">
        <v>171</v>
      </c>
    </row>
    <row r="108" spans="1:15" ht="15.75">
      <c r="D108" s="12" t="s">
        <v>172</v>
      </c>
      <c r="E108" s="51" t="s">
        <v>207</v>
      </c>
      <c r="F108" s="51" t="s">
        <v>207</v>
      </c>
      <c r="G108" s="51" t="s">
        <v>207</v>
      </c>
      <c r="H108" s="51" t="s">
        <v>207</v>
      </c>
      <c r="I108" s="14" t="s">
        <v>173</v>
      </c>
    </row>
    <row r="109" spans="1:15" ht="15.75">
      <c r="D109" s="12" t="s">
        <v>174</v>
      </c>
      <c r="E109" s="51" t="s">
        <v>207</v>
      </c>
      <c r="F109" s="51" t="s">
        <v>207</v>
      </c>
      <c r="G109" s="51" t="s">
        <v>207</v>
      </c>
      <c r="H109" s="51" t="s">
        <v>207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0.65097899539862536</v>
      </c>
      <c r="F110" s="52">
        <f t="shared" ref="F110:H110" si="1">F83*100/F30</f>
        <v>-3.1700751531687352</v>
      </c>
      <c r="G110" s="52">
        <f t="shared" si="1"/>
        <v>-18.68562777065657</v>
      </c>
      <c r="H110" s="52">
        <f t="shared" si="1"/>
        <v>-16.178555922241639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0.92976413894560284</v>
      </c>
      <c r="F111" s="53">
        <f t="shared" ref="F111:H111" si="2">+F85*100/F60</f>
        <v>-4.5148128744852185</v>
      </c>
      <c r="G111" s="53">
        <f t="shared" si="2"/>
        <v>-26.179616388153047</v>
      </c>
      <c r="H111" s="53">
        <f t="shared" si="2"/>
        <v>-19.900501439072258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29.984501646098458</v>
      </c>
      <c r="F113" s="10">
        <f>+F43*100/F30</f>
        <v>29.785015651834978</v>
      </c>
      <c r="G113" s="10">
        <f>+G43*100/G30</f>
        <v>28.625280471595069</v>
      </c>
      <c r="H113" s="10">
        <f>+H43*100/H30</f>
        <v>18.702772531766588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70.015498353901549</v>
      </c>
      <c r="F114" s="13">
        <f>+F60*100/F30</f>
        <v>70.214984348165018</v>
      </c>
      <c r="G114" s="13">
        <f>+G60*100/G30</f>
        <v>71.374719528404924</v>
      </c>
      <c r="H114" s="13">
        <f>+H60*100/H30</f>
        <v>81.297227468233416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 t="s">
        <v>207</v>
      </c>
      <c r="F115" s="46" t="s">
        <v>207</v>
      </c>
      <c r="G115" s="46" t="s">
        <v>207</v>
      </c>
      <c r="H115" s="46" t="s">
        <v>207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</v>
      </c>
      <c r="F117" s="10">
        <f>+F66/F30</f>
        <v>0</v>
      </c>
      <c r="G117" s="10">
        <f>+G66/G30</f>
        <v>0</v>
      </c>
      <c r="H117" s="10">
        <f>+H66/H30</f>
        <v>0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0</v>
      </c>
      <c r="F118" s="13">
        <f>+F66/F28</f>
        <v>0</v>
      </c>
      <c r="G118" s="13">
        <f>+G66/G28</f>
        <v>0</v>
      </c>
      <c r="H118" s="13">
        <f>+H66/H28</f>
        <v>0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0</v>
      </c>
      <c r="F119" s="46">
        <f>+F66/F122</f>
        <v>0</v>
      </c>
      <c r="G119" s="46">
        <f>+G66/G122</f>
        <v>0</v>
      </c>
      <c r="H119" s="46">
        <f>+H66/H122</f>
        <v>0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3.2560235645376183</v>
      </c>
      <c r="F121" s="58">
        <f>+F23/F39</f>
        <v>3.2530793515777074</v>
      </c>
      <c r="G121" s="58">
        <f>+G23/G39</f>
        <v>3.3522989694988206</v>
      </c>
      <c r="H121" s="58">
        <f>+H23/H39</f>
        <v>5.0951912630796503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281087</v>
      </c>
      <c r="F122" s="29">
        <f>+F23-F39</f>
        <v>275475</v>
      </c>
      <c r="G122" s="29">
        <f>+G23-G39</f>
        <v>284193</v>
      </c>
      <c r="H122" s="29">
        <f>+H23-H39</f>
        <v>358104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2020-10-27T10:45:40Z</dcterms:modified>
</cp:coreProperties>
</file>